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<sst xmlns="http://schemas.openxmlformats.org/spreadsheetml/2006/main" count="129" uniqueCount="52">
  <si>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</si>
  <si>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</si>
  <si>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</si>
  <si>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</si>
  <si>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</si>
  <si>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</si>
  <si>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</si>
  <si>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</si>
  <si>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</si>
  <si>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</si>
  <si>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</si>
  <si>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</si>
  <si>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</si>
  <si>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110 кВ Зеленцово</t>
  </si>
  <si>
    <t xml:space="preserve"> 0,4 Зеленцово ТСН 1 ао RS</t>
  </si>
  <si>
    <t xml:space="preserve"> 10 Зеленцово Т 1 ап RS</t>
  </si>
  <si>
    <t xml:space="preserve"> 10 Зеленцово Т 2 ап RS</t>
  </si>
  <si>
    <t xml:space="preserve"> 10 Зеленцово-Аргуново ао RS</t>
  </si>
  <si>
    <t xml:space="preserve"> 10 Зеленцово-Ильинское ао RS</t>
  </si>
  <si>
    <t xml:space="preserve"> 10 Зеленцово-Новый путь ао RS</t>
  </si>
  <si>
    <t xml:space="preserve"> 10 Зеленцово-РТС ао RS</t>
  </si>
  <si>
    <t xml:space="preserve"> 110 Зеленцово-Рослятино ао RS</t>
  </si>
  <si>
    <t xml:space="preserve"> 110 Зеленцово-Рослятино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</si>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</sst>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zoomScaleNormal="100" zoomScaleSheetLayoutView="100" workbookViewId="0">
      <selection activeCell="A25" sqref="A2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156337.85999999999</v>
      </c>
      <c r="C9" s="32">
        <v>156355.9</v>
      </c>
      <c r="D9" s="33">
        <v>1</v>
      </c>
      <c r="E9" s="34">
        <v>18.04</v>
      </c>
      <c r="F9" s="35">
        <v>18.04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787.97900000000004</v>
      </c>
      <c r="C10" s="38">
        <v>787.97900000000004</v>
      </c>
      <c r="D10" s="39">
        <v>6000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1372.9390000000001</v>
      </c>
      <c r="C11" s="38">
        <v>1374.3489999999999</v>
      </c>
      <c r="D11" s="39">
        <v>6000</v>
      </c>
      <c r="E11" s="40">
        <v>8460</v>
      </c>
      <c r="F11" s="41">
        <v>8464.7999999999993</v>
      </c>
      <c r="G11" s="41">
        <v>-4.8</v>
      </c>
      <c r="H11" s="42">
        <v>-0.06</v>
      </c>
    </row>
    <row r="12" spans="1:10" x14ac:dyDescent="0.25">
      <c r="A12" s="37" t="s">
        <v>17</v>
      </c>
      <c r="B12" s="38">
        <v>1104.3900000000001</v>
      </c>
      <c r="C12" s="38">
        <v>1105.021</v>
      </c>
      <c r="D12" s="39">
        <v>2000</v>
      </c>
      <c r="E12" s="40">
        <v>1262</v>
      </c>
      <c r="F12" s="41">
        <v>1262.2</v>
      </c>
      <c r="G12" s="41">
        <v>-0.2</v>
      </c>
      <c r="H12" s="42">
        <v>-0.02</v>
      </c>
    </row>
    <row r="13" spans="1:10" x14ac:dyDescent="0.25">
      <c r="A13" s="37" t="s">
        <v>18</v>
      </c>
      <c r="B13" s="38">
        <v>2108.3629999999998</v>
      </c>
      <c r="C13" s="38">
        <v>2109.8960000000002</v>
      </c>
      <c r="D13" s="39">
        <v>3000</v>
      </c>
      <c r="E13" s="40">
        <v>4599</v>
      </c>
      <c r="F13" s="41">
        <v>4599.8999999999996</v>
      </c>
      <c r="G13" s="41">
        <v>-0.9</v>
      </c>
      <c r="H13" s="42">
        <v>-0.02</v>
      </c>
    </row>
    <row r="14" spans="1:10" x14ac:dyDescent="0.25">
      <c r="A14" s="37" t="s">
        <v>19</v>
      </c>
      <c r="B14" s="38">
        <v>3694.692</v>
      </c>
      <c r="C14" s="38">
        <v>3696.8809999999999</v>
      </c>
      <c r="D14" s="39">
        <v>1000</v>
      </c>
      <c r="E14" s="40">
        <v>2189</v>
      </c>
      <c r="F14" s="41">
        <v>2188.6999999999998</v>
      </c>
      <c r="G14" s="41">
        <v>0.3</v>
      </c>
      <c r="H14" s="42">
        <v>0.01</v>
      </c>
    </row>
    <row r="15" spans="1:10" x14ac:dyDescent="0.25">
      <c r="A15" s="37" t="s">
        <v>20</v>
      </c>
      <c r="B15" s="38">
        <v>710.17</v>
      </c>
      <c r="C15" s="38">
        <v>710.57299999999998</v>
      </c>
      <c r="D15" s="39">
        <v>1000</v>
      </c>
      <c r="E15" s="40">
        <v>403</v>
      </c>
      <c r="F15" s="41">
        <v>402.7</v>
      </c>
      <c r="G15" s="41">
        <v>0.3</v>
      </c>
      <c r="H15" s="42">
        <v>7.0000000000000007E-2</v>
      </c>
    </row>
    <row r="16" spans="1:10" x14ac:dyDescent="0.25">
      <c r="A16" s="37" t="s">
        <v>21</v>
      </c>
      <c r="B16" s="38">
        <v>65.226900000000001</v>
      </c>
      <c r="C16" s="38">
        <v>65.226900000000001</v>
      </c>
      <c r="D16" s="39">
        <v>66000</v>
      </c>
      <c r="E16" s="40">
        <v>0</v>
      </c>
      <c r="F16" s="41">
        <v>0</v>
      </c>
      <c r="G16" s="41">
        <v>0</v>
      </c>
      <c r="H16" s="42"/>
    </row>
    <row r="17" spans="1:8" ht="16.5" thickBot="1" x14ac:dyDescent="0.3">
      <c r="A17" s="43" t="s">
        <v>22</v>
      </c>
      <c r="B17" s="44">
        <v>3399.4274</v>
      </c>
      <c r="C17" s="44">
        <v>3401.9308999999998</v>
      </c>
      <c r="D17" s="45">
        <v>66000</v>
      </c>
      <c r="E17" s="46">
        <v>165231</v>
      </c>
      <c r="F17" s="47">
        <v>165231</v>
      </c>
      <c r="G17" s="47">
        <v>0</v>
      </c>
      <c r="H17" s="48">
        <v>0</v>
      </c>
    </row>
    <row r="18" spans="1:8" x14ac:dyDescent="0.25">
      <c r="E18" s="49">
        <f>SUM(E9:E17)</f>
        <v>182162.04</v>
      </c>
      <c r="F18" s="50">
        <f>SUM(F9:F17)</f>
        <v>182167.34</v>
      </c>
      <c r="G18" s="50">
        <f>SUM(G9:G17)</f>
        <v>-5.3000000000000007</v>
      </c>
    </row>
    <row r="21" spans="1:8" ht="12.75" x14ac:dyDescent="0.2">
      <c r="A21" s="51"/>
      <c r="B21" s="51"/>
      <c r="C21" s="51"/>
      <c r="D21" s="51"/>
      <c r="E21" s="51"/>
      <c r="F21" s="51"/>
      <c r="G21" s="51"/>
      <c r="H21" s="51"/>
    </row>
    <row r="22" spans="1:8" ht="25.5" x14ac:dyDescent="0.2">
      <c r="A22" s="22" t="s">
        <v>1</v>
      </c>
      <c r="B22" s="22"/>
      <c r="C22" s="22"/>
      <c r="D22" s="22"/>
      <c r="E22" s="22"/>
      <c r="F22" s="22"/>
      <c r="G22" s="22"/>
      <c r="H22" s="22"/>
    </row>
    <row r="23" spans="1:8" ht="18.75" x14ac:dyDescent="0.2">
      <c r="A23" s="53"/>
      <c r="B23" s="58"/>
      <c r="C23" s="58"/>
      <c r="D23" s="57"/>
      <c r="E23" s="60"/>
      <c r="F23" s="54"/>
      <c r="G23" s="54"/>
      <c r="H23" s="51"/>
    </row>
    <row r="24" spans="1:8" x14ac:dyDescent="0.2">
      <c r="A24" s="51"/>
      <c r="B24" s="59"/>
      <c r="C24" s="59"/>
      <c r="D24" s="51"/>
      <c r="E24" s="61"/>
      <c r="F24" s="51"/>
      <c r="G24" s="51"/>
      <c r="H24" s="55" t="s">
        <v>23</v>
      </c>
    </row>
    <row r="25" spans="1:8" ht="18.75" x14ac:dyDescent="0.2">
      <c r="A25" s="52" t="s">
        <v>13</v>
      </c>
      <c r="B25" s="59"/>
      <c r="C25" s="59"/>
      <c r="D25" s="51"/>
      <c r="E25" s="61"/>
      <c r="F25" s="51"/>
      <c r="G25" s="51"/>
      <c r="H25" s="56" t="s">
        <v>12</v>
      </c>
    </row>
    <row r="26" spans="1:8" ht="13.5" thickBot="1" x14ac:dyDescent="0.25">
      <c r="A26" s="51"/>
      <c r="B26" s="51"/>
      <c r="C26" s="51"/>
      <c r="D26" s="51"/>
      <c r="E26" s="51"/>
      <c r="F26" s="51"/>
      <c r="G26" s="51"/>
      <c r="H26" s="51"/>
    </row>
    <row r="27" spans="1:8" ht="63" x14ac:dyDescent="0.2">
      <c r="A27" s="23" t="s">
        <v>0</v>
      </c>
      <c r="B27" s="25" t="s">
        <v>2</v>
      </c>
      <c r="C27" s="25" t="s">
        <v>3</v>
      </c>
      <c r="D27" s="27" t="s">
        <v>6</v>
      </c>
      <c r="E27" s="62" t="s">
        <v>10</v>
      </c>
      <c r="F27" s="62" t="s">
        <v>9</v>
      </c>
      <c r="G27" s="62" t="s">
        <v>7</v>
      </c>
      <c r="H27" s="29" t="s">
        <v>4</v>
      </c>
    </row>
    <row r="28" spans="1:8" ht="16.5" thickBot="1" x14ac:dyDescent="0.25">
      <c r="A28" s="24"/>
      <c r="B28" s="26"/>
      <c r="C28" s="26"/>
      <c r="D28" s="28"/>
      <c r="E28" s="63" t="s">
        <v>24</v>
      </c>
      <c r="F28" s="63" t="s">
        <v>24</v>
      </c>
      <c r="G28" s="63" t="s">
        <v>24</v>
      </c>
      <c r="H28" s="30"/>
    </row>
    <row r="29" spans="1:8" x14ac:dyDescent="0.25">
      <c r="A29" s="64" t="s">
        <v>14</v>
      </c>
      <c r="B29" s="65"/>
      <c r="C29" s="65"/>
      <c r="D29" s="66">
        <v>1</v>
      </c>
      <c r="E29" s="67"/>
      <c r="F29" s="68"/>
      <c r="G29" s="68"/>
      <c r="H29" s="69"/>
    </row>
    <row r="30" spans="1:8" x14ac:dyDescent="0.25">
      <c r="A30" s="70" t="s">
        <v>15</v>
      </c>
      <c r="B30" s="71">
        <v>511.51400000000001</v>
      </c>
      <c r="C30" s="71">
        <v>511.51400000000001</v>
      </c>
      <c r="D30" s="72">
        <v>6000</v>
      </c>
      <c r="E30" s="73">
        <v>0</v>
      </c>
      <c r="F30" s="74">
        <v>0</v>
      </c>
      <c r="G30" s="74">
        <v>0</v>
      </c>
      <c r="H30" s="75"/>
    </row>
    <row r="31" spans="1:8" x14ac:dyDescent="0.25">
      <c r="A31" s="70" t="s">
        <v>16</v>
      </c>
      <c r="B31" s="71">
        <v>745.11599999999999</v>
      </c>
      <c r="C31" s="71">
        <v>745.98500000000001</v>
      </c>
      <c r="D31" s="72">
        <v>6000</v>
      </c>
      <c r="E31" s="73">
        <v>5214</v>
      </c>
      <c r="F31" s="74">
        <v>5214.6000000000004</v>
      </c>
      <c r="G31" s="74">
        <v>-0.6</v>
      </c>
      <c r="H31" s="75">
        <v>-0.01</v>
      </c>
    </row>
    <row r="32" spans="1:8" x14ac:dyDescent="0.25">
      <c r="A32" s="70" t="s">
        <v>17</v>
      </c>
      <c r="B32" s="71">
        <v>681.59299999999996</v>
      </c>
      <c r="C32" s="71">
        <v>682.00699999999995</v>
      </c>
      <c r="D32" s="72">
        <v>2000</v>
      </c>
      <c r="E32" s="73">
        <v>828</v>
      </c>
      <c r="F32" s="74">
        <v>827.6</v>
      </c>
      <c r="G32" s="74">
        <v>0.4</v>
      </c>
      <c r="H32" s="75">
        <v>0.05</v>
      </c>
    </row>
    <row r="33" spans="1:8" x14ac:dyDescent="0.25">
      <c r="A33" s="70" t="s">
        <v>18</v>
      </c>
      <c r="B33" s="71">
        <v>1039.252</v>
      </c>
      <c r="C33" s="71">
        <v>1040.0530000000001</v>
      </c>
      <c r="D33" s="72">
        <v>3000</v>
      </c>
      <c r="E33" s="73">
        <v>2403</v>
      </c>
      <c r="F33" s="74">
        <v>2404.8000000000002</v>
      </c>
      <c r="G33" s="74">
        <v>-1.8</v>
      </c>
      <c r="H33" s="75">
        <v>-7.0000000000000007E-2</v>
      </c>
    </row>
    <row r="34" spans="1:8" x14ac:dyDescent="0.25">
      <c r="A34" s="70" t="s">
        <v>19</v>
      </c>
      <c r="B34" s="71">
        <v>2857.6579999999999</v>
      </c>
      <c r="C34" s="71">
        <v>2859.556</v>
      </c>
      <c r="D34" s="72">
        <v>1000</v>
      </c>
      <c r="E34" s="73">
        <v>1898</v>
      </c>
      <c r="F34" s="74">
        <v>1898.6</v>
      </c>
      <c r="G34" s="74">
        <v>-0.6</v>
      </c>
      <c r="H34" s="75">
        <v>-0.03</v>
      </c>
    </row>
    <row r="35" spans="1:8" x14ac:dyDescent="0.25">
      <c r="A35" s="70" t="s">
        <v>20</v>
      </c>
      <c r="B35" s="71">
        <v>208.72300000000001</v>
      </c>
      <c r="C35" s="71">
        <v>208.80799999999999</v>
      </c>
      <c r="D35" s="72">
        <v>1000</v>
      </c>
      <c r="E35" s="73">
        <v>85</v>
      </c>
      <c r="F35" s="74">
        <v>85.6</v>
      </c>
      <c r="G35" s="74">
        <v>-0.6</v>
      </c>
      <c r="H35" s="75">
        <v>-0.71</v>
      </c>
    </row>
    <row r="36" spans="1:8" x14ac:dyDescent="0.25">
      <c r="A36" s="70" t="s">
        <v>21</v>
      </c>
      <c r="B36" s="71">
        <v>24.6219</v>
      </c>
      <c r="C36" s="71">
        <v>25.990600000000001</v>
      </c>
      <c r="D36" s="72">
        <v>66000</v>
      </c>
      <c r="E36" s="73">
        <v>90334.2</v>
      </c>
      <c r="F36" s="74">
        <v>90334.2</v>
      </c>
      <c r="G36" s="74">
        <v>0</v>
      </c>
      <c r="H36" s="75">
        <v>0</v>
      </c>
    </row>
    <row r="37" spans="1:8" ht="16.5" thickBot="1" x14ac:dyDescent="0.3">
      <c r="A37" s="76" t="s">
        <v>22</v>
      </c>
      <c r="B37" s="77">
        <v>1788.8067000000001</v>
      </c>
      <c r="C37" s="77">
        <v>1788.8931</v>
      </c>
      <c r="D37" s="78">
        <v>66000</v>
      </c>
      <c r="E37" s="79">
        <v>5702.4</v>
      </c>
      <c r="F37" s="80">
        <v>5702.4</v>
      </c>
      <c r="G37" s="80">
        <v>0</v>
      </c>
      <c r="H37" s="81">
        <v>0</v>
      </c>
    </row>
    <row r="38" spans="1:8" x14ac:dyDescent="0.2">
      <c r="A38" s="51"/>
      <c r="B38" s="51"/>
      <c r="C38" s="51"/>
      <c r="D38" s="51"/>
      <c r="E38" s="82">
        <v>106464.59999999999</v>
      </c>
      <c r="F38" s="83">
        <v>106467.79999999999</v>
      </c>
      <c r="G38" s="83">
        <v>-3.2</v>
      </c>
      <c r="H38" s="51"/>
    </row>
  </sheetData>
  <mergeCells count="12">
    <mergeCell ref="A22:H22"/>
    <mergeCell ref="A27:A28"/>
    <mergeCell ref="B27:B28"/>
    <mergeCell ref="C27:C28"/>
    <mergeCell ref="D27:D28"/>
    <mergeCell ref="H27:H28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8"/>
  <sheetViews>
    <sheetView workbookViewId="0">
      <selection activeCell="A22" sqref="A22:Z38"/>
    </sheetView>
  </sheetViews>
  <sheetFormatPr defaultRowHeight="12.75" x14ac:dyDescent="0.2"/>
  <cols>
    <col min="1" max="1" width="28.42578125" customWidth="1"/>
  </cols>
  <sheetData>
    <row r="2" spans="1:26" ht="25.5" x14ac:dyDescent="0.2">
      <c r="A2" s="84"/>
      <c r="B2" s="89"/>
      <c r="C2" s="84"/>
      <c r="D2" s="96" t="s">
        <v>25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26</v>
      </c>
      <c r="C7" s="97" t="s">
        <v>27</v>
      </c>
      <c r="D7" s="97" t="s">
        <v>28</v>
      </c>
      <c r="E7" s="97" t="s">
        <v>29</v>
      </c>
      <c r="F7" s="97" t="s">
        <v>30</v>
      </c>
      <c r="G7" s="97" t="s">
        <v>31</v>
      </c>
      <c r="H7" s="97" t="s">
        <v>32</v>
      </c>
      <c r="I7" s="97" t="s">
        <v>33</v>
      </c>
      <c r="J7" s="97" t="s">
        <v>34</v>
      </c>
      <c r="K7" s="97" t="s">
        <v>35</v>
      </c>
      <c r="L7" s="97" t="s">
        <v>36</v>
      </c>
      <c r="M7" s="97" t="s">
        <v>37</v>
      </c>
      <c r="N7" s="97" t="s">
        <v>38</v>
      </c>
      <c r="O7" s="97" t="s">
        <v>39</v>
      </c>
      <c r="P7" s="97" t="s">
        <v>40</v>
      </c>
      <c r="Q7" s="97" t="s">
        <v>41</v>
      </c>
      <c r="R7" s="97" t="s">
        <v>42</v>
      </c>
      <c r="S7" s="97" t="s">
        <v>43</v>
      </c>
      <c r="T7" s="97" t="s">
        <v>44</v>
      </c>
      <c r="U7" s="97" t="s">
        <v>45</v>
      </c>
      <c r="V7" s="97" t="s">
        <v>46</v>
      </c>
      <c r="W7" s="97" t="s">
        <v>47</v>
      </c>
      <c r="X7" s="97" t="s">
        <v>48</v>
      </c>
      <c r="Y7" s="100" t="s">
        <v>49</v>
      </c>
      <c r="Z7" s="98" t="s">
        <v>50</v>
      </c>
    </row>
    <row r="8" spans="1:26" x14ac:dyDescent="0.2">
      <c r="A8" s="87" t="s">
        <v>14</v>
      </c>
      <c r="B8" s="91">
        <v>0.70600000000000007</v>
      </c>
      <c r="C8" s="92">
        <v>0.71</v>
      </c>
      <c r="D8" s="92">
        <v>0.71</v>
      </c>
      <c r="E8" s="92">
        <v>0.71200000000000008</v>
      </c>
      <c r="F8" s="92">
        <v>0.71</v>
      </c>
      <c r="G8" s="92">
        <v>0.71200000000000008</v>
      </c>
      <c r="H8" s="92">
        <v>0.71</v>
      </c>
      <c r="I8" s="92">
        <v>0.77</v>
      </c>
      <c r="J8" s="92">
        <v>0.754</v>
      </c>
      <c r="K8" s="93">
        <v>0.73399999999999999</v>
      </c>
      <c r="L8" s="93">
        <v>0.90600000000000003</v>
      </c>
      <c r="M8" s="93">
        <v>0.90400000000000003</v>
      </c>
      <c r="N8" s="93">
        <v>0.72600000000000009</v>
      </c>
      <c r="O8" s="93">
        <v>0.77200000000000002</v>
      </c>
      <c r="P8" s="93">
        <v>0.76</v>
      </c>
      <c r="Q8" s="93">
        <v>0.86799999999999999</v>
      </c>
      <c r="R8" s="93">
        <v>0.82200000000000006</v>
      </c>
      <c r="S8" s="93">
        <v>0.72600000000000009</v>
      </c>
      <c r="T8" s="93">
        <v>0.72200000000000009</v>
      </c>
      <c r="U8" s="93">
        <v>0.72200000000000009</v>
      </c>
      <c r="V8" s="93">
        <v>0.72200000000000009</v>
      </c>
      <c r="W8" s="93">
        <v>0.72200000000000009</v>
      </c>
      <c r="X8" s="93">
        <v>0.72</v>
      </c>
      <c r="Y8" s="101">
        <v>0.72</v>
      </c>
      <c r="Z8" s="99">
        <v>18.04</v>
      </c>
    </row>
    <row r="9" spans="1:26" x14ac:dyDescent="0.2">
      <c r="A9" s="87" t="s">
        <v>15</v>
      </c>
      <c r="B9" s="91">
        <v>0</v>
      </c>
      <c r="C9" s="92">
        <v>0</v>
      </c>
      <c r="D9" s="92">
        <v>0</v>
      </c>
      <c r="E9" s="92">
        <v>0</v>
      </c>
      <c r="F9" s="92">
        <v>0</v>
      </c>
      <c r="G9" s="92">
        <v>0</v>
      </c>
      <c r="H9" s="92">
        <v>0</v>
      </c>
      <c r="I9" s="92">
        <v>0</v>
      </c>
      <c r="J9" s="92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93">
        <v>0</v>
      </c>
      <c r="Q9" s="93">
        <v>0</v>
      </c>
      <c r="R9" s="93">
        <v>0</v>
      </c>
      <c r="S9" s="93">
        <v>0</v>
      </c>
      <c r="T9" s="93">
        <v>0</v>
      </c>
      <c r="U9" s="93">
        <v>0</v>
      </c>
      <c r="V9" s="93">
        <v>0</v>
      </c>
      <c r="W9" s="93">
        <v>0</v>
      </c>
      <c r="X9" s="93">
        <v>0</v>
      </c>
      <c r="Y9" s="101">
        <v>0</v>
      </c>
      <c r="Z9" s="106">
        <v>0</v>
      </c>
    </row>
    <row r="10" spans="1:26" x14ac:dyDescent="0.2">
      <c r="A10" s="87" t="s">
        <v>16</v>
      </c>
      <c r="B10" s="91">
        <v>211.20000000000002</v>
      </c>
      <c r="C10" s="92">
        <v>204.6</v>
      </c>
      <c r="D10" s="92">
        <v>196.20000000000002</v>
      </c>
      <c r="E10" s="92">
        <v>202.20000000000002</v>
      </c>
      <c r="F10" s="92">
        <v>215.4</v>
      </c>
      <c r="G10" s="92">
        <v>279.60000000000002</v>
      </c>
      <c r="H10" s="92">
        <v>349.2</v>
      </c>
      <c r="I10" s="92">
        <v>390</v>
      </c>
      <c r="J10" s="92">
        <v>480</v>
      </c>
      <c r="K10" s="93">
        <v>461.40000000000003</v>
      </c>
      <c r="L10" s="93">
        <v>440.40000000000003</v>
      </c>
      <c r="M10" s="93">
        <v>460.2</v>
      </c>
      <c r="N10" s="93">
        <v>406.8</v>
      </c>
      <c r="O10" s="93">
        <v>435.6</v>
      </c>
      <c r="P10" s="93">
        <v>404.40000000000003</v>
      </c>
      <c r="Q10" s="93">
        <v>402</v>
      </c>
      <c r="R10" s="93">
        <v>398.40000000000003</v>
      </c>
      <c r="S10" s="93">
        <v>408</v>
      </c>
      <c r="T10" s="93">
        <v>396.6</v>
      </c>
      <c r="U10" s="93">
        <v>430.8</v>
      </c>
      <c r="V10" s="93">
        <v>384.6</v>
      </c>
      <c r="W10" s="93">
        <v>335.40000000000003</v>
      </c>
      <c r="X10" s="93">
        <v>306.60000000000002</v>
      </c>
      <c r="Y10" s="101">
        <v>265.2</v>
      </c>
      <c r="Z10" s="106">
        <v>8464.8000000000011</v>
      </c>
    </row>
    <row r="11" spans="1:26" x14ac:dyDescent="0.2">
      <c r="A11" s="87" t="s">
        <v>17</v>
      </c>
      <c r="B11" s="91">
        <v>31.2</v>
      </c>
      <c r="C11" s="92">
        <v>28.8</v>
      </c>
      <c r="D11" s="92">
        <v>28.6</v>
      </c>
      <c r="E11" s="92">
        <v>28.6</v>
      </c>
      <c r="F11" s="92">
        <v>31</v>
      </c>
      <c r="G11" s="92">
        <v>51.2</v>
      </c>
      <c r="H11" s="92">
        <v>59</v>
      </c>
      <c r="I11" s="92">
        <v>60.6</v>
      </c>
      <c r="J11" s="92">
        <v>63.6</v>
      </c>
      <c r="K11" s="93">
        <v>60.6</v>
      </c>
      <c r="L11" s="93">
        <v>60.6</v>
      </c>
      <c r="M11" s="93">
        <v>66.2</v>
      </c>
      <c r="N11" s="93">
        <v>66.599999999999994</v>
      </c>
      <c r="O11" s="93">
        <v>58.800000000000004</v>
      </c>
      <c r="P11" s="93">
        <v>56</v>
      </c>
      <c r="Q11" s="93">
        <v>54.6</v>
      </c>
      <c r="R11" s="93">
        <v>65.8</v>
      </c>
      <c r="S11" s="93">
        <v>67.400000000000006</v>
      </c>
      <c r="T11" s="93">
        <v>64</v>
      </c>
      <c r="U11" s="93">
        <v>72.2</v>
      </c>
      <c r="V11" s="93">
        <v>60</v>
      </c>
      <c r="W11" s="93">
        <v>51.4</v>
      </c>
      <c r="X11" s="93">
        <v>40.4</v>
      </c>
      <c r="Y11" s="101">
        <v>35</v>
      </c>
      <c r="Z11" s="106">
        <v>1262.2000000000003</v>
      </c>
    </row>
    <row r="12" spans="1:26" x14ac:dyDescent="0.2">
      <c r="A12" s="87" t="s">
        <v>18</v>
      </c>
      <c r="B12" s="91">
        <v>118.2</v>
      </c>
      <c r="C12" s="92">
        <v>117.3</v>
      </c>
      <c r="D12" s="92">
        <v>110.7</v>
      </c>
      <c r="E12" s="92">
        <v>112.8</v>
      </c>
      <c r="F12" s="92">
        <v>120.3</v>
      </c>
      <c r="G12" s="92">
        <v>145.20000000000002</v>
      </c>
      <c r="H12" s="92">
        <v>191.4</v>
      </c>
      <c r="I12" s="92">
        <v>216.6</v>
      </c>
      <c r="J12" s="92">
        <v>260.39999999999998</v>
      </c>
      <c r="K12" s="93">
        <v>255.6</v>
      </c>
      <c r="L12" s="93">
        <v>237.9</v>
      </c>
      <c r="M12" s="93">
        <v>247.5</v>
      </c>
      <c r="N12" s="93">
        <v>216.9</v>
      </c>
      <c r="O12" s="93">
        <v>224.70000000000002</v>
      </c>
      <c r="P12" s="93">
        <v>214.8</v>
      </c>
      <c r="Q12" s="93">
        <v>209.70000000000002</v>
      </c>
      <c r="R12" s="93">
        <v>208.8</v>
      </c>
      <c r="S12" s="93">
        <v>208.5</v>
      </c>
      <c r="T12" s="93">
        <v>211.20000000000002</v>
      </c>
      <c r="U12" s="93">
        <v>236.70000000000002</v>
      </c>
      <c r="V12" s="93">
        <v>207.3</v>
      </c>
      <c r="W12" s="93">
        <v>185.4</v>
      </c>
      <c r="X12" s="93">
        <v>183</v>
      </c>
      <c r="Y12" s="101">
        <v>159</v>
      </c>
      <c r="Z12" s="106">
        <v>4599.8999999999996</v>
      </c>
    </row>
    <row r="13" spans="1:26" x14ac:dyDescent="0.2">
      <c r="A13" s="87" t="s">
        <v>19</v>
      </c>
      <c r="B13" s="91">
        <v>48</v>
      </c>
      <c r="C13" s="92">
        <v>45.5</v>
      </c>
      <c r="D13" s="92">
        <v>45</v>
      </c>
      <c r="E13" s="92">
        <v>46.4</v>
      </c>
      <c r="F13" s="92">
        <v>52.2</v>
      </c>
      <c r="G13" s="92">
        <v>66.7</v>
      </c>
      <c r="H13" s="92">
        <v>80.2</v>
      </c>
      <c r="I13" s="92">
        <v>95</v>
      </c>
      <c r="J13" s="92">
        <v>136.9</v>
      </c>
      <c r="K13" s="93">
        <v>127</v>
      </c>
      <c r="L13" s="93">
        <v>125.4</v>
      </c>
      <c r="M13" s="93">
        <v>127.7</v>
      </c>
      <c r="N13" s="93">
        <v>102.2</v>
      </c>
      <c r="O13" s="93">
        <v>134</v>
      </c>
      <c r="P13" s="93">
        <v>116.2</v>
      </c>
      <c r="Q13" s="93">
        <v>120.5</v>
      </c>
      <c r="R13" s="93">
        <v>107.9</v>
      </c>
      <c r="S13" s="93">
        <v>113.2</v>
      </c>
      <c r="T13" s="93">
        <v>101.3</v>
      </c>
      <c r="U13" s="93">
        <v>100.8</v>
      </c>
      <c r="V13" s="93">
        <v>95.8</v>
      </c>
      <c r="W13" s="93">
        <v>79.600000000000009</v>
      </c>
      <c r="X13" s="93">
        <v>65.3</v>
      </c>
      <c r="Y13" s="101">
        <v>55.9</v>
      </c>
      <c r="Z13" s="106">
        <v>2188.7000000000003</v>
      </c>
    </row>
    <row r="14" spans="1:26" x14ac:dyDescent="0.2">
      <c r="A14" s="87" t="s">
        <v>20</v>
      </c>
      <c r="B14" s="91">
        <v>13.5</v>
      </c>
      <c r="C14" s="92">
        <v>12.700000000000001</v>
      </c>
      <c r="D14" s="92">
        <v>11.6</v>
      </c>
      <c r="E14" s="92">
        <v>13.4</v>
      </c>
      <c r="F14" s="92">
        <v>12</v>
      </c>
      <c r="G14" s="92">
        <v>15.700000000000001</v>
      </c>
      <c r="H14" s="92">
        <v>18.400000000000002</v>
      </c>
      <c r="I14" s="92">
        <v>17.2</v>
      </c>
      <c r="J14" s="92">
        <v>18.5</v>
      </c>
      <c r="K14" s="93">
        <v>17.900000000000002</v>
      </c>
      <c r="L14" s="93">
        <v>15.6</v>
      </c>
      <c r="M14" s="93">
        <v>18.400000000000002</v>
      </c>
      <c r="N14" s="93">
        <v>20.6</v>
      </c>
      <c r="O14" s="93">
        <v>17.600000000000001</v>
      </c>
      <c r="P14" s="93">
        <v>17.5</v>
      </c>
      <c r="Q14" s="93">
        <v>16.2</v>
      </c>
      <c r="R14" s="93">
        <v>16.100000000000001</v>
      </c>
      <c r="S14" s="93">
        <v>18.600000000000001</v>
      </c>
      <c r="T14" s="93">
        <v>19</v>
      </c>
      <c r="U14" s="93">
        <v>20.8</v>
      </c>
      <c r="V14" s="93">
        <v>20.5</v>
      </c>
      <c r="W14" s="93">
        <v>19</v>
      </c>
      <c r="X14" s="93">
        <v>17.2</v>
      </c>
      <c r="Y14" s="101">
        <v>14.700000000000001</v>
      </c>
      <c r="Z14" s="106">
        <v>402.70000000000005</v>
      </c>
    </row>
    <row r="15" spans="1:26" x14ac:dyDescent="0.2">
      <c r="A15" s="87" t="s">
        <v>21</v>
      </c>
      <c r="B15" s="91">
        <v>0</v>
      </c>
      <c r="C15" s="92">
        <v>0</v>
      </c>
      <c r="D15" s="92">
        <v>0</v>
      </c>
      <c r="E15" s="92">
        <v>0</v>
      </c>
      <c r="F15" s="92">
        <v>0</v>
      </c>
      <c r="G15" s="92">
        <v>0</v>
      </c>
      <c r="H15" s="92">
        <v>0</v>
      </c>
      <c r="I15" s="92">
        <v>0</v>
      </c>
      <c r="J15" s="92">
        <v>0</v>
      </c>
      <c r="K15" s="93">
        <v>0</v>
      </c>
      <c r="L15" s="93">
        <v>0</v>
      </c>
      <c r="M15" s="93">
        <v>0</v>
      </c>
      <c r="N15" s="93">
        <v>0</v>
      </c>
      <c r="O15" s="93">
        <v>0</v>
      </c>
      <c r="P15" s="93">
        <v>0</v>
      </c>
      <c r="Q15" s="93">
        <v>0</v>
      </c>
      <c r="R15" s="93">
        <v>0</v>
      </c>
      <c r="S15" s="93">
        <v>0</v>
      </c>
      <c r="T15" s="93">
        <v>0</v>
      </c>
      <c r="U15" s="93">
        <v>0</v>
      </c>
      <c r="V15" s="93">
        <v>0</v>
      </c>
      <c r="W15" s="93">
        <v>0</v>
      </c>
      <c r="X15" s="93">
        <v>0</v>
      </c>
      <c r="Y15" s="101">
        <v>0</v>
      </c>
      <c r="Z15" s="106">
        <v>0</v>
      </c>
    </row>
    <row r="16" spans="1:26" x14ac:dyDescent="0.2">
      <c r="A16" s="87" t="s">
        <v>22</v>
      </c>
      <c r="B16" s="91">
        <v>14348.4</v>
      </c>
      <c r="C16" s="92">
        <v>16506.599999999999</v>
      </c>
      <c r="D16" s="92">
        <v>17490</v>
      </c>
      <c r="E16" s="92">
        <v>18513</v>
      </c>
      <c r="F16" s="92">
        <v>18539.400000000001</v>
      </c>
      <c r="G16" s="92">
        <v>18598.8</v>
      </c>
      <c r="H16" s="92">
        <v>18711</v>
      </c>
      <c r="I16" s="92">
        <v>17773.8</v>
      </c>
      <c r="J16" s="92">
        <v>12375</v>
      </c>
      <c r="K16" s="93">
        <v>3953.4</v>
      </c>
      <c r="L16" s="93">
        <v>3234</v>
      </c>
      <c r="M16" s="93">
        <v>468.6</v>
      </c>
      <c r="N16" s="93">
        <v>422.40000000000003</v>
      </c>
      <c r="O16" s="93">
        <v>442.2</v>
      </c>
      <c r="P16" s="93">
        <v>415.8</v>
      </c>
      <c r="Q16" s="93">
        <v>415.8</v>
      </c>
      <c r="R16" s="93">
        <v>409.2</v>
      </c>
      <c r="S16" s="93">
        <v>422.40000000000003</v>
      </c>
      <c r="T16" s="93">
        <v>409.2</v>
      </c>
      <c r="U16" s="93">
        <v>442.2</v>
      </c>
      <c r="V16" s="93">
        <v>396</v>
      </c>
      <c r="W16" s="93">
        <v>349.8</v>
      </c>
      <c r="X16" s="93">
        <v>316.8</v>
      </c>
      <c r="Y16" s="101">
        <v>277.2</v>
      </c>
      <c r="Z16" s="106">
        <v>165231</v>
      </c>
    </row>
    <row r="17" spans="1:26" ht="16.5" thickBot="1" x14ac:dyDescent="0.3">
      <c r="A17" s="102" t="s">
        <v>51</v>
      </c>
      <c r="B17" s="103">
        <v>14771.206</v>
      </c>
      <c r="C17" s="103">
        <v>16916.21</v>
      </c>
      <c r="D17" s="103">
        <v>17882.810000000001</v>
      </c>
      <c r="E17" s="103">
        <v>18917.112000000001</v>
      </c>
      <c r="F17" s="103">
        <v>18971.010000000002</v>
      </c>
      <c r="G17" s="103">
        <v>19157.912</v>
      </c>
      <c r="H17" s="103">
        <v>19409.91</v>
      </c>
      <c r="I17" s="103">
        <v>18553.97</v>
      </c>
      <c r="J17" s="103">
        <v>13335.154</v>
      </c>
      <c r="K17" s="103">
        <v>4876.634</v>
      </c>
      <c r="L17" s="103">
        <v>4114.8060000000005</v>
      </c>
      <c r="M17" s="103">
        <v>1389.5039999999999</v>
      </c>
      <c r="N17" s="103">
        <v>1236.2260000000001</v>
      </c>
      <c r="O17" s="103">
        <v>1313.672</v>
      </c>
      <c r="P17" s="103">
        <v>1225.46</v>
      </c>
      <c r="Q17" s="103">
        <v>1219.6680000000001</v>
      </c>
      <c r="R17" s="103">
        <v>1207.0220000000002</v>
      </c>
      <c r="S17" s="103">
        <v>1238.826</v>
      </c>
      <c r="T17" s="103">
        <v>1202.0219999999999</v>
      </c>
      <c r="U17" s="103">
        <v>1304.222</v>
      </c>
      <c r="V17" s="103">
        <v>1164.922</v>
      </c>
      <c r="W17" s="103">
        <v>1021.3220000000001</v>
      </c>
      <c r="X17" s="103">
        <v>930.02</v>
      </c>
      <c r="Y17" s="104">
        <v>807.72</v>
      </c>
      <c r="Z17" s="105">
        <v>182167.34</v>
      </c>
    </row>
    <row r="23" spans="1:26" ht="25.5" x14ac:dyDescent="0.2">
      <c r="A23" s="107"/>
      <c r="B23" s="112"/>
      <c r="C23" s="107"/>
      <c r="D23" s="119" t="s">
        <v>25</v>
      </c>
      <c r="E23" s="112"/>
      <c r="F23" s="112"/>
      <c r="G23" s="112"/>
      <c r="H23" s="112"/>
      <c r="I23" s="112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</row>
    <row r="24" spans="1:26" ht="18.75" x14ac:dyDescent="0.2">
      <c r="A24" s="107"/>
      <c r="B24" s="111"/>
      <c r="C24" s="107"/>
      <c r="D24" s="113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</row>
    <row r="25" spans="1:26" ht="15.75" x14ac:dyDescent="0.2">
      <c r="A25" s="107"/>
      <c r="B25" s="111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9" t="s">
        <v>23</v>
      </c>
    </row>
    <row r="26" spans="1:26" ht="18.75" x14ac:dyDescent="0.2">
      <c r="A26" s="118" t="s">
        <v>13</v>
      </c>
      <c r="B26" s="111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8" t="s">
        <v>12</v>
      </c>
    </row>
    <row r="27" spans="1:26" ht="13.5" thickBot="1" x14ac:dyDescent="0.25">
      <c r="A27" s="107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</row>
    <row r="28" spans="1:26" ht="16.5" thickBot="1" x14ac:dyDescent="0.25">
      <c r="A28" s="117" t="s">
        <v>0</v>
      </c>
      <c r="B28" s="120" t="s">
        <v>26</v>
      </c>
      <c r="C28" s="120" t="s">
        <v>27</v>
      </c>
      <c r="D28" s="120" t="s">
        <v>28</v>
      </c>
      <c r="E28" s="120" t="s">
        <v>29</v>
      </c>
      <c r="F28" s="120" t="s">
        <v>30</v>
      </c>
      <c r="G28" s="120" t="s">
        <v>31</v>
      </c>
      <c r="H28" s="120" t="s">
        <v>32</v>
      </c>
      <c r="I28" s="120" t="s">
        <v>33</v>
      </c>
      <c r="J28" s="120" t="s">
        <v>34</v>
      </c>
      <c r="K28" s="120" t="s">
        <v>35</v>
      </c>
      <c r="L28" s="120" t="s">
        <v>36</v>
      </c>
      <c r="M28" s="120" t="s">
        <v>37</v>
      </c>
      <c r="N28" s="120" t="s">
        <v>38</v>
      </c>
      <c r="O28" s="120" t="s">
        <v>39</v>
      </c>
      <c r="P28" s="120" t="s">
        <v>40</v>
      </c>
      <c r="Q28" s="120" t="s">
        <v>41</v>
      </c>
      <c r="R28" s="120" t="s">
        <v>42</v>
      </c>
      <c r="S28" s="120" t="s">
        <v>43</v>
      </c>
      <c r="T28" s="120" t="s">
        <v>44</v>
      </c>
      <c r="U28" s="120" t="s">
        <v>45</v>
      </c>
      <c r="V28" s="120" t="s">
        <v>46</v>
      </c>
      <c r="W28" s="120" t="s">
        <v>47</v>
      </c>
      <c r="X28" s="120" t="s">
        <v>48</v>
      </c>
      <c r="Y28" s="123" t="s">
        <v>49</v>
      </c>
      <c r="Z28" s="121" t="s">
        <v>50</v>
      </c>
    </row>
    <row r="29" spans="1:26" x14ac:dyDescent="0.2">
      <c r="A29" s="110" t="s">
        <v>14</v>
      </c>
      <c r="B29" s="114"/>
      <c r="C29" s="115"/>
      <c r="D29" s="115"/>
      <c r="E29" s="115"/>
      <c r="F29" s="115"/>
      <c r="G29" s="115"/>
      <c r="H29" s="115"/>
      <c r="I29" s="115"/>
      <c r="J29" s="115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24"/>
      <c r="Z29" s="122">
        <v>0</v>
      </c>
    </row>
    <row r="30" spans="1:26" x14ac:dyDescent="0.2">
      <c r="A30" s="110" t="s">
        <v>15</v>
      </c>
      <c r="B30" s="114">
        <v>0</v>
      </c>
      <c r="C30" s="115">
        <v>0</v>
      </c>
      <c r="D30" s="115">
        <v>0</v>
      </c>
      <c r="E30" s="115">
        <v>0</v>
      </c>
      <c r="F30" s="115">
        <v>0</v>
      </c>
      <c r="G30" s="115">
        <v>0</v>
      </c>
      <c r="H30" s="115">
        <v>0</v>
      </c>
      <c r="I30" s="115">
        <v>0</v>
      </c>
      <c r="J30" s="115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16">
        <v>0</v>
      </c>
      <c r="V30" s="116">
        <v>0</v>
      </c>
      <c r="W30" s="116">
        <v>0</v>
      </c>
      <c r="X30" s="116">
        <v>0</v>
      </c>
      <c r="Y30" s="124">
        <v>0</v>
      </c>
      <c r="Z30" s="129">
        <v>0</v>
      </c>
    </row>
    <row r="31" spans="1:26" x14ac:dyDescent="0.2">
      <c r="A31" s="110" t="s">
        <v>16</v>
      </c>
      <c r="B31" s="114">
        <v>185.4</v>
      </c>
      <c r="C31" s="115">
        <v>168.6</v>
      </c>
      <c r="D31" s="115">
        <v>159.6</v>
      </c>
      <c r="E31" s="115">
        <v>152.4</v>
      </c>
      <c r="F31" s="115">
        <v>151.20000000000002</v>
      </c>
      <c r="G31" s="115">
        <v>151.20000000000002</v>
      </c>
      <c r="H31" s="115">
        <v>160.20000000000002</v>
      </c>
      <c r="I31" s="115">
        <v>159.6</v>
      </c>
      <c r="J31" s="115">
        <v>213.6</v>
      </c>
      <c r="K31" s="116">
        <v>234.6</v>
      </c>
      <c r="L31" s="116">
        <v>250.8</v>
      </c>
      <c r="M31" s="116">
        <v>252.6</v>
      </c>
      <c r="N31" s="116">
        <v>225</v>
      </c>
      <c r="O31" s="116">
        <v>289.2</v>
      </c>
      <c r="P31" s="116">
        <v>257.39999999999998</v>
      </c>
      <c r="Q31" s="116">
        <v>255.6</v>
      </c>
      <c r="R31" s="116">
        <v>225</v>
      </c>
      <c r="S31" s="116">
        <v>247.20000000000002</v>
      </c>
      <c r="T31" s="116">
        <v>238.20000000000002</v>
      </c>
      <c r="U31" s="116">
        <v>259.8</v>
      </c>
      <c r="V31" s="116">
        <v>249.6</v>
      </c>
      <c r="W31" s="116">
        <v>214.8</v>
      </c>
      <c r="X31" s="116">
        <v>258</v>
      </c>
      <c r="Y31" s="124">
        <v>255</v>
      </c>
      <c r="Z31" s="129">
        <v>5214.5999999999995</v>
      </c>
    </row>
    <row r="32" spans="1:26" x14ac:dyDescent="0.2">
      <c r="A32" s="110" t="s">
        <v>17</v>
      </c>
      <c r="B32" s="114">
        <v>36.200000000000003</v>
      </c>
      <c r="C32" s="115">
        <v>33.4</v>
      </c>
      <c r="D32" s="115">
        <v>31.6</v>
      </c>
      <c r="E32" s="115">
        <v>29.8</v>
      </c>
      <c r="F32" s="115">
        <v>29.400000000000002</v>
      </c>
      <c r="G32" s="115">
        <v>30.2</v>
      </c>
      <c r="H32" s="115">
        <v>31.8</v>
      </c>
      <c r="I32" s="115">
        <v>31.2</v>
      </c>
      <c r="J32" s="115">
        <v>26.6</v>
      </c>
      <c r="K32" s="116">
        <v>28.8</v>
      </c>
      <c r="L32" s="116">
        <v>32.4</v>
      </c>
      <c r="M32" s="116">
        <v>35.6</v>
      </c>
      <c r="N32" s="116">
        <v>40.800000000000004</v>
      </c>
      <c r="O32" s="116">
        <v>33.200000000000003</v>
      </c>
      <c r="P32" s="116">
        <v>32.6</v>
      </c>
      <c r="Q32" s="116">
        <v>33.6</v>
      </c>
      <c r="R32" s="116">
        <v>35.200000000000003</v>
      </c>
      <c r="S32" s="116">
        <v>39.4</v>
      </c>
      <c r="T32" s="116">
        <v>38</v>
      </c>
      <c r="U32" s="116">
        <v>40.200000000000003</v>
      </c>
      <c r="V32" s="116">
        <v>39.4</v>
      </c>
      <c r="W32" s="116">
        <v>40.200000000000003</v>
      </c>
      <c r="X32" s="116">
        <v>39.4</v>
      </c>
      <c r="Y32" s="124">
        <v>38.6</v>
      </c>
      <c r="Z32" s="129">
        <v>827.60000000000014</v>
      </c>
    </row>
    <row r="33" spans="1:26" x14ac:dyDescent="0.2">
      <c r="A33" s="110" t="s">
        <v>18</v>
      </c>
      <c r="B33" s="114">
        <v>81</v>
      </c>
      <c r="C33" s="115">
        <v>72.900000000000006</v>
      </c>
      <c r="D33" s="115">
        <v>68.400000000000006</v>
      </c>
      <c r="E33" s="115">
        <v>66</v>
      </c>
      <c r="F33" s="115">
        <v>65.7</v>
      </c>
      <c r="G33" s="115">
        <v>65.7</v>
      </c>
      <c r="H33" s="115">
        <v>72.3</v>
      </c>
      <c r="I33" s="115">
        <v>70.8</v>
      </c>
      <c r="J33" s="115">
        <v>85.8</v>
      </c>
      <c r="K33" s="116">
        <v>107.4</v>
      </c>
      <c r="L33" s="116">
        <v>103.8</v>
      </c>
      <c r="M33" s="116">
        <v>115.8</v>
      </c>
      <c r="N33" s="116">
        <v>99</v>
      </c>
      <c r="O33" s="116">
        <v>122.7</v>
      </c>
      <c r="P33" s="116">
        <v>119.4</v>
      </c>
      <c r="Q33" s="116">
        <v>110.4</v>
      </c>
      <c r="R33" s="116">
        <v>99.600000000000009</v>
      </c>
      <c r="S33" s="116">
        <v>123.3</v>
      </c>
      <c r="T33" s="116">
        <v>120.60000000000001</v>
      </c>
      <c r="U33" s="116">
        <v>137.4</v>
      </c>
      <c r="V33" s="116">
        <v>122.7</v>
      </c>
      <c r="W33" s="116">
        <v>95.7</v>
      </c>
      <c r="X33" s="116">
        <v>139.20000000000002</v>
      </c>
      <c r="Y33" s="124">
        <v>139.20000000000002</v>
      </c>
      <c r="Z33" s="129">
        <v>2404.7999999999997</v>
      </c>
    </row>
    <row r="34" spans="1:26" x14ac:dyDescent="0.2">
      <c r="A34" s="110" t="s">
        <v>19</v>
      </c>
      <c r="B34" s="114">
        <v>64.8</v>
      </c>
      <c r="C34" s="115">
        <v>58.800000000000004</v>
      </c>
      <c r="D34" s="115">
        <v>56.5</v>
      </c>
      <c r="E34" s="115">
        <v>53.800000000000004</v>
      </c>
      <c r="F34" s="115">
        <v>53.4</v>
      </c>
      <c r="G34" s="115">
        <v>52.7</v>
      </c>
      <c r="H34" s="115">
        <v>54</v>
      </c>
      <c r="I34" s="115">
        <v>54.300000000000004</v>
      </c>
      <c r="J34" s="115">
        <v>99.100000000000009</v>
      </c>
      <c r="K34" s="116">
        <v>95.5</v>
      </c>
      <c r="L34" s="116">
        <v>112.10000000000001</v>
      </c>
      <c r="M34" s="116">
        <v>97.5</v>
      </c>
      <c r="N34" s="116">
        <v>81.100000000000009</v>
      </c>
      <c r="O34" s="116">
        <v>130.1</v>
      </c>
      <c r="P34" s="116">
        <v>101.9</v>
      </c>
      <c r="Q34" s="116">
        <v>108.3</v>
      </c>
      <c r="R34" s="116">
        <v>86.600000000000009</v>
      </c>
      <c r="S34" s="116">
        <v>80.3</v>
      </c>
      <c r="T34" s="116">
        <v>75.400000000000006</v>
      </c>
      <c r="U34" s="116">
        <v>77.900000000000006</v>
      </c>
      <c r="V34" s="116">
        <v>83.2</v>
      </c>
      <c r="W34" s="116">
        <v>74</v>
      </c>
      <c r="X34" s="116">
        <v>74.600000000000009</v>
      </c>
      <c r="Y34" s="124">
        <v>72.7</v>
      </c>
      <c r="Z34" s="129">
        <v>1898.6000000000001</v>
      </c>
    </row>
    <row r="35" spans="1:26" x14ac:dyDescent="0.2">
      <c r="A35" s="110" t="s">
        <v>20</v>
      </c>
      <c r="B35" s="114">
        <v>3.1</v>
      </c>
      <c r="C35" s="115">
        <v>3.2</v>
      </c>
      <c r="D35" s="115">
        <v>2.4</v>
      </c>
      <c r="E35" s="115">
        <v>2.4</v>
      </c>
      <c r="F35" s="115">
        <v>2.3000000000000003</v>
      </c>
      <c r="G35" s="115">
        <v>2.1</v>
      </c>
      <c r="H35" s="115">
        <v>2.5</v>
      </c>
      <c r="I35" s="115">
        <v>3.1</v>
      </c>
      <c r="J35" s="115">
        <v>2.2000000000000002</v>
      </c>
      <c r="K35" s="116">
        <v>3.6</v>
      </c>
      <c r="L35" s="116">
        <v>2.8000000000000003</v>
      </c>
      <c r="M35" s="116">
        <v>3.7</v>
      </c>
      <c r="N35" s="116">
        <v>4.4000000000000004</v>
      </c>
      <c r="O35" s="116">
        <v>3.2</v>
      </c>
      <c r="P35" s="116">
        <v>3.8000000000000003</v>
      </c>
      <c r="Q35" s="116">
        <v>4.0999999999999996</v>
      </c>
      <c r="R35" s="116">
        <v>3.5</v>
      </c>
      <c r="S35" s="116">
        <v>4.9000000000000004</v>
      </c>
      <c r="T35" s="116">
        <v>4.5</v>
      </c>
      <c r="U35" s="116">
        <v>5.1000000000000005</v>
      </c>
      <c r="V35" s="116">
        <v>4.8</v>
      </c>
      <c r="W35" s="116">
        <v>5</v>
      </c>
      <c r="X35" s="116">
        <v>4.3</v>
      </c>
      <c r="Y35" s="124">
        <v>4.6000000000000005</v>
      </c>
      <c r="Z35" s="129">
        <v>85.6</v>
      </c>
    </row>
    <row r="36" spans="1:26" x14ac:dyDescent="0.2">
      <c r="A36" s="110" t="s">
        <v>21</v>
      </c>
      <c r="B36" s="114">
        <v>8494.2000000000007</v>
      </c>
      <c r="C36" s="115">
        <v>10764.6</v>
      </c>
      <c r="D36" s="115">
        <v>11622.6</v>
      </c>
      <c r="E36" s="115">
        <v>12361.800000000001</v>
      </c>
      <c r="F36" s="115">
        <v>12526.800000000001</v>
      </c>
      <c r="G36" s="115">
        <v>12025.2</v>
      </c>
      <c r="H36" s="115">
        <v>10573.2</v>
      </c>
      <c r="I36" s="115">
        <v>8289.6</v>
      </c>
      <c r="J36" s="115">
        <v>3511.2000000000003</v>
      </c>
      <c r="K36" s="116">
        <v>0</v>
      </c>
      <c r="L36" s="116">
        <v>112.2</v>
      </c>
      <c r="M36" s="116">
        <v>52.800000000000004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0</v>
      </c>
      <c r="X36" s="116">
        <v>0</v>
      </c>
      <c r="Y36" s="124">
        <v>0</v>
      </c>
      <c r="Z36" s="129">
        <v>90334.200000000012</v>
      </c>
    </row>
    <row r="37" spans="1:26" x14ac:dyDescent="0.2">
      <c r="A37" s="110" t="s">
        <v>22</v>
      </c>
      <c r="B37" s="114">
        <v>0</v>
      </c>
      <c r="C37" s="115">
        <v>0</v>
      </c>
      <c r="D37" s="115">
        <v>0</v>
      </c>
      <c r="E37" s="115">
        <v>0</v>
      </c>
      <c r="F37" s="115">
        <v>0</v>
      </c>
      <c r="G37" s="115">
        <v>0</v>
      </c>
      <c r="H37" s="115">
        <v>0</v>
      </c>
      <c r="I37" s="115">
        <v>0</v>
      </c>
      <c r="J37" s="115">
        <v>343.2</v>
      </c>
      <c r="K37" s="116">
        <v>864.6</v>
      </c>
      <c r="L37" s="116">
        <v>891</v>
      </c>
      <c r="M37" s="116">
        <v>257.39999999999998</v>
      </c>
      <c r="N37" s="116">
        <v>257.39999999999998</v>
      </c>
      <c r="O37" s="116">
        <v>316.8</v>
      </c>
      <c r="P37" s="116">
        <v>283.8</v>
      </c>
      <c r="Q37" s="116">
        <v>283.8</v>
      </c>
      <c r="R37" s="116">
        <v>250.8</v>
      </c>
      <c r="S37" s="116">
        <v>277.2</v>
      </c>
      <c r="T37" s="116">
        <v>270.60000000000002</v>
      </c>
      <c r="U37" s="116">
        <v>297</v>
      </c>
      <c r="V37" s="116">
        <v>283.8</v>
      </c>
      <c r="W37" s="116">
        <v>244.20000000000002</v>
      </c>
      <c r="X37" s="116">
        <v>297</v>
      </c>
      <c r="Y37" s="124">
        <v>283.8</v>
      </c>
      <c r="Z37" s="129">
        <v>5702.4000000000015</v>
      </c>
    </row>
    <row r="38" spans="1:26" ht="16.5" thickBot="1" x14ac:dyDescent="0.3">
      <c r="A38" s="125" t="s">
        <v>51</v>
      </c>
      <c r="B38" s="126">
        <v>8864.7000000000007</v>
      </c>
      <c r="C38" s="126">
        <v>11101.5</v>
      </c>
      <c r="D38" s="126">
        <v>11941.1</v>
      </c>
      <c r="E38" s="126">
        <v>12666.2</v>
      </c>
      <c r="F38" s="126">
        <v>12828.800000000001</v>
      </c>
      <c r="G38" s="126">
        <v>12327.1</v>
      </c>
      <c r="H38" s="126">
        <v>10894</v>
      </c>
      <c r="I38" s="126">
        <v>8608.6</v>
      </c>
      <c r="J38" s="126">
        <v>4281.7000000000007</v>
      </c>
      <c r="K38" s="126">
        <v>1334.5</v>
      </c>
      <c r="L38" s="126">
        <v>1505.1</v>
      </c>
      <c r="M38" s="126">
        <v>815.4</v>
      </c>
      <c r="N38" s="126">
        <v>707.7</v>
      </c>
      <c r="O38" s="126">
        <v>895.2</v>
      </c>
      <c r="P38" s="126">
        <v>798.89999999999986</v>
      </c>
      <c r="Q38" s="126">
        <v>795.8</v>
      </c>
      <c r="R38" s="126">
        <v>700.7</v>
      </c>
      <c r="S38" s="126">
        <v>772.3</v>
      </c>
      <c r="T38" s="126">
        <v>747.30000000000007</v>
      </c>
      <c r="U38" s="126">
        <v>817.4</v>
      </c>
      <c r="V38" s="126">
        <v>783.5</v>
      </c>
      <c r="W38" s="126">
        <v>673.9</v>
      </c>
      <c r="X38" s="126">
        <v>812.5</v>
      </c>
      <c r="Y38" s="127">
        <v>793.90000000000009</v>
      </c>
      <c r="Z38" s="128">
        <v>106467.80000000002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2023-06-22T07:18:32Z</dcterms:modified>
</cp:coreProperties>
</file>